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H5" i="2"/>
  <c r="H7" i="2"/>
  <c r="H8" i="2"/>
  <c r="H10" i="2"/>
  <c r="H12" i="2"/>
  <c r="H14" i="2"/>
  <c r="H15" i="2"/>
  <c r="H16" i="2"/>
  <c r="H17" i="2"/>
  <c r="H18" i="2"/>
  <c r="H19" i="2"/>
  <c r="H20" i="2"/>
  <c r="H21" i="2"/>
  <c r="H22" i="2"/>
  <c r="H23" i="2"/>
  <c r="H24" i="2"/>
  <c r="H26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3" i="2"/>
  <c r="H56" i="2"/>
  <c r="H57" i="2"/>
  <c r="H59" i="2"/>
  <c r="H61" i="2"/>
  <c r="H62" i="2"/>
  <c r="H63" i="2"/>
  <c r="H64" i="2"/>
  <c r="H66" i="2"/>
  <c r="J4" i="2"/>
  <c r="I4" i="2"/>
  <c r="H4" i="2"/>
</calcChain>
</file>

<file path=xl/sharedStrings.xml><?xml version="1.0" encoding="utf-8"?>
<sst xmlns="http://schemas.openxmlformats.org/spreadsheetml/2006/main" count="137" uniqueCount="129">
  <si>
    <t>Код</t>
  </si>
  <si>
    <t>Показник</t>
  </si>
  <si>
    <t>Затверджений план на рік</t>
  </si>
  <si>
    <t>План на рік з урахуванням змін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</si>
  <si>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</si>
  <si>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</si>
  <si>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</si>
  <si>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</si>
  <si>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Інша діяльність у сфері державного управління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</si>
  <si>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</si>
  <si>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</si>
  <si>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</si>
  <si>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</si>
  <si>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0117130</t>
  </si>
  <si>
    <t>Здійснення заходів із землеустрою</t>
  </si>
  <si>
    <t>0117680</t>
  </si>
  <si>
    <t>Членські внески до асоціацій органів місцевого самоврядування</t>
  </si>
  <si>
    <t>0117693</t>
  </si>
  <si>
    <t>Інші заходи, пов`язані з економічною діяльністю</t>
  </si>
  <si>
    <t>0118240</t>
  </si>
  <si>
    <t>Заходи та роботи з територіальної оборони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</si>
  <si>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</si>
  <si>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</si>
  <si>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</si>
  <si>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</si>
  <si>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</si>
  <si>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</si>
  <si>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</si>
  <si>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</si>
  <si>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</si>
  <si>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</si>
  <si>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</si>
  <si>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</si>
  <si>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</si>
  <si>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</si>
  <si>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</si>
  <si>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</si>
  <si>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</si>
  <si>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0611151</t>
  </si>
  <si>
    <t>Забезпечення діяльності інклюзивно-ресурсних центрів за рахунок коштів місцевого бюджету</t>
  </si>
  <si>
    <t>0611152</t>
  </si>
  <si>
    <t>Забезпечення діяльності інклюзивно-ресурсних центрів за рахунок освітньої субвенції</t>
  </si>
  <si>
    <t>0611160</t>
  </si>
  <si>
    <t>Забезпечення діяльності центрів професійного розвитку педагогічних працівників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</si>
  <si>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</si>
  <si>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</si>
  <si>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</si>
  <si>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Утримання та навчально-тренувальна робота комунальних дитячо-юнацьких спортивних шкіл</t>
  </si>
  <si>
    <t>0615049</t>
  </si>
  <si>
    <t>Виконання окремих заходів з реалізації соціального проекту `Активні парки - локації здорової України`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</si>
  <si>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</si>
  <si>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</si>
  <si>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</si>
  <si>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08</t>
  </si>
  <si>
    <t>0810160</t>
  </si>
  <si>
    <t>0810180</t>
  </si>
  <si>
    <t>0813032</t>
  </si>
  <si>
    <t>Надання пільг окремим категоріям громадян з оплати послуг зв`язку</t>
  </si>
  <si>
    <t>0813035</t>
  </si>
  <si>
    <t>Компенсаційні виплати за пільговий проїзд окремих категорій громадян на залізничному транспорті</t>
  </si>
  <si>
    <t>0813105</t>
  </si>
  <si>
    <t>Надання реабілітаційних послуг особам з інвалідністю та дітям з інвалідністю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</si>
  <si>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</si>
  <si>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</si>
  <si>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</si>
  <si>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</si>
  <si>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</si>
  <si>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</si>
  <si>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</si>
  <si>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</si>
  <si>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</si>
  <si>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Інші заходи у сфері соціального захисту і соціального забезпечення</t>
  </si>
  <si>
    <t>10</t>
  </si>
  <si>
    <t>1010160</t>
  </si>
  <si>
    <t>1011080</t>
  </si>
  <si>
    <t>Надання спеціалізованої освіти мистецькими школами</t>
  </si>
  <si>
    <t>1011142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</si>
  <si>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</si>
  <si>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</si>
  <si>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</si>
  <si>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</si>
  <si>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</si>
  <si>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</si>
  <si>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</si>
  <si>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</si>
  <si>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</si>
  <si>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</si>
  <si>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12</t>
  </si>
  <si>
    <t>1210160</t>
  </si>
  <si>
    <t>1216011</t>
  </si>
  <si>
    <t>Експлуатація та технічне обслуговування житлового фонду</t>
  </si>
  <si>
    <t>1216012</t>
  </si>
  <si>
    <t>Забезпечення діяльності з виробництва, транспортування, постачання теплової енергії</t>
  </si>
  <si>
    <t>1216013</t>
  </si>
  <si>
    <t>Забезпечення діяльності водопровідно-каналізаційного господарства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</si>
  <si>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</si>
  <si>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</si>
  <si>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</si>
  <si>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Організація благоустрою населених пунктів</t>
  </si>
  <si>
    <t>1216071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</si>
  <si>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</t>
  </si>
  <si>
    <t>1217370</t>
  </si>
  <si>
    <t>Реалізація інших заходів щодо соціально-економічного розвитку територій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</si>
  <si>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</si>
  <si>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</si>
  <si>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1218130</t>
  </si>
  <si>
    <t>Забезпечення діяльності місцевої та добровільної пожежної охорони</t>
  </si>
  <si>
    <t>1218240</t>
  </si>
  <si>
    <t>37</t>
  </si>
  <si>
    <t>Фінансове управління Дунаєвецької міської ради</t>
  </si>
  <si>
    <t>3710160</t>
  </si>
  <si>
    <t>3718710</t>
  </si>
  <si>
    <t>Резервний фонд місцевого бюджету</t>
  </si>
  <si>
    <t>3719770</t>
  </si>
  <si>
    <t>Інші субвенції з місцевого бюджету</t>
  </si>
  <si>
    <t xml:space="preserve"> </t>
  </si>
  <si>
    <t xml:space="preserve">Усього </t>
  </si>
  <si>
    <t>тис.грн.</t>
  </si>
  <si>
    <t>% до плану на рік</t>
  </si>
  <si>
    <t>% до плану на рік з урахуванням змін</t>
  </si>
  <si>
    <t>% до плану на звітний період з урахуванням змін</t>
  </si>
  <si>
    <t>План на 9 місяців з урахуванням змін</t>
  </si>
  <si>
    <t>Міська рада</t>
  </si>
  <si>
    <t>Управління освіти, молоді та спорту Дунаєвецької міської ради</t>
  </si>
  <si>
    <t>Управління соціального захисту та праці Дунаєвецької міської ради</t>
  </si>
  <si>
    <t>Управління культури, туризму та інформації Дунаєвецької міської ради</t>
  </si>
  <si>
    <t>Управління містобудування, архітектури, житлово-комунального господарства, благоустрою та цивільного захисту Дунаєвецької міської ради</t>
  </si>
  <si>
    <t>Видатки загального фонду міського бюджету за 9 місяців 2023 року.</t>
  </si>
  <si>
    <t>Касові видатки за 9 місяців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</si>
</sst>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CC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5" fillId="0" borderId="1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0" fontId="27" fillId="0" borderId="1" xfId="1" applyFont="1" applyBorder="1" applyAlignment="1">
      <alignment vertical="center" wrapText="1"/>
    </xf>
    <xf numFmtId="164" fontId="28" fillId="24" borderId="1" xfId="0" applyNumberFormat="1" applyFont="1" applyFill="1" applyBorder="1" applyAlignment="1"/>
    <xf numFmtId="0" fontId="27" fillId="0" borderId="1" xfId="1" applyFont="1" applyBorder="1" applyAlignment="1">
      <alignment horizontal="center" vertical="center"/>
    </xf>
    <xf numFmtId="4" fontId="27" fillId="0" borderId="1" xfId="1" applyNumberFormat="1" applyFont="1" applyBorder="1" applyAlignment="1">
      <alignment vertical="center"/>
    </xf>
    <xf numFmtId="164" fontId="27" fillId="0" borderId="1" xfId="1" applyNumberFormat="1" applyFont="1" applyBorder="1" applyAlignment="1">
      <alignment vertical="center"/>
    </xf>
    <xf numFmtId="0" fontId="29" fillId="0" borderId="0" xfId="1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21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tabSelected="1" topLeftCell="B46" workbookViewId="0">
      <selection activeCell="C51" sqref="C51:C66"/>
    </sheetView>
  </sheetViews>
  <sheetFormatPr defaultRowHeight="12.75" x14ac:dyDescent="0.2"/>
  <cols>
    <col min="1" max="1" width="0" style="1" hidden="1" customWidth="1"/>
    <col min="2" max="2" width="12.7109375" style="8" customWidth="1"/>
    <col min="3" max="3" width="76.28515625" style="6" customWidth="1"/>
    <col min="4" max="7" width="15.7109375" style="1" customWidth="1"/>
    <col min="8" max="8" width="12.28515625" style="1" customWidth="1"/>
    <col min="9" max="10" width="15.7109375" style="1" customWidth="1"/>
    <col min="11" max="250" width="9.140625" style="1"/>
    <col min="251" max="251" width="12.7109375" style="1" customWidth="1"/>
    <col min="252" max="252" width="50.7109375" style="1" customWidth="1"/>
    <col min="253" max="266" width="15.7109375" style="1" customWidth="1"/>
    <col min="267" max="506" width="9.140625" style="1"/>
    <col min="507" max="507" width="12.7109375" style="1" customWidth="1"/>
    <col min="508" max="508" width="50.7109375" style="1" customWidth="1"/>
    <col min="509" max="522" width="15.7109375" style="1" customWidth="1"/>
    <col min="523" max="762" width="9.140625" style="1"/>
    <col min="763" max="763" width="12.7109375" style="1" customWidth="1"/>
    <col min="764" max="764" width="50.7109375" style="1" customWidth="1"/>
    <col min="765" max="778" width="15.7109375" style="1" customWidth="1"/>
    <col min="779" max="1018" width="9.140625" style="1"/>
    <col min="1019" max="1019" width="12.7109375" style="1" customWidth="1"/>
    <col min="1020" max="1020" width="50.7109375" style="1" customWidth="1"/>
    <col min="1021" max="1034" width="15.7109375" style="1" customWidth="1"/>
    <col min="1035" max="1274" width="9.140625" style="1"/>
    <col min="1275" max="1275" width="12.7109375" style="1" customWidth="1"/>
    <col min="1276" max="1276" width="50.7109375" style="1" customWidth="1"/>
    <col min="1277" max="1290" width="15.7109375" style="1" customWidth="1"/>
    <col min="1291" max="1530" width="9.140625" style="1"/>
    <col min="1531" max="1531" width="12.7109375" style="1" customWidth="1"/>
    <col min="1532" max="1532" width="50.7109375" style="1" customWidth="1"/>
    <col min="1533" max="1546" width="15.7109375" style="1" customWidth="1"/>
    <col min="1547" max="1786" width="9.140625" style="1"/>
    <col min="1787" max="1787" width="12.7109375" style="1" customWidth="1"/>
    <col min="1788" max="1788" width="50.7109375" style="1" customWidth="1"/>
    <col min="1789" max="1802" width="15.7109375" style="1" customWidth="1"/>
    <col min="1803" max="2042" width="9.140625" style="1"/>
    <col min="2043" max="2043" width="12.7109375" style="1" customWidth="1"/>
    <col min="2044" max="2044" width="50.7109375" style="1" customWidth="1"/>
    <col min="2045" max="2058" width="15.7109375" style="1" customWidth="1"/>
    <col min="2059" max="2298" width="9.140625" style="1"/>
    <col min="2299" max="2299" width="12.7109375" style="1" customWidth="1"/>
    <col min="2300" max="2300" width="50.7109375" style="1" customWidth="1"/>
    <col min="2301" max="2314" width="15.7109375" style="1" customWidth="1"/>
    <col min="2315" max="2554" width="9.140625" style="1"/>
    <col min="2555" max="2555" width="12.7109375" style="1" customWidth="1"/>
    <col min="2556" max="2556" width="50.7109375" style="1" customWidth="1"/>
    <col min="2557" max="2570" width="15.7109375" style="1" customWidth="1"/>
    <col min="2571" max="2810" width="9.140625" style="1"/>
    <col min="2811" max="2811" width="12.7109375" style="1" customWidth="1"/>
    <col min="2812" max="2812" width="50.7109375" style="1" customWidth="1"/>
    <col min="2813" max="2826" width="15.7109375" style="1" customWidth="1"/>
    <col min="2827" max="3066" width="9.140625" style="1"/>
    <col min="3067" max="3067" width="12.7109375" style="1" customWidth="1"/>
    <col min="3068" max="3068" width="50.7109375" style="1" customWidth="1"/>
    <col min="3069" max="3082" width="15.7109375" style="1" customWidth="1"/>
    <col min="3083" max="3322" width="9.140625" style="1"/>
    <col min="3323" max="3323" width="12.7109375" style="1" customWidth="1"/>
    <col min="3324" max="3324" width="50.7109375" style="1" customWidth="1"/>
    <col min="3325" max="3338" width="15.7109375" style="1" customWidth="1"/>
    <col min="3339" max="3578" width="9.140625" style="1"/>
    <col min="3579" max="3579" width="12.7109375" style="1" customWidth="1"/>
    <col min="3580" max="3580" width="50.7109375" style="1" customWidth="1"/>
    <col min="3581" max="3594" width="15.7109375" style="1" customWidth="1"/>
    <col min="3595" max="3834" width="9.140625" style="1"/>
    <col min="3835" max="3835" width="12.7109375" style="1" customWidth="1"/>
    <col min="3836" max="3836" width="50.7109375" style="1" customWidth="1"/>
    <col min="3837" max="3850" width="15.7109375" style="1" customWidth="1"/>
    <col min="3851" max="4090" width="9.140625" style="1"/>
    <col min="4091" max="4091" width="12.7109375" style="1" customWidth="1"/>
    <col min="4092" max="4092" width="50.7109375" style="1" customWidth="1"/>
    <col min="4093" max="4106" width="15.7109375" style="1" customWidth="1"/>
    <col min="4107" max="4346" width="9.140625" style="1"/>
    <col min="4347" max="4347" width="12.7109375" style="1" customWidth="1"/>
    <col min="4348" max="4348" width="50.7109375" style="1" customWidth="1"/>
    <col min="4349" max="4362" width="15.7109375" style="1" customWidth="1"/>
    <col min="4363" max="4602" width="9.140625" style="1"/>
    <col min="4603" max="4603" width="12.7109375" style="1" customWidth="1"/>
    <col min="4604" max="4604" width="50.7109375" style="1" customWidth="1"/>
    <col min="4605" max="4618" width="15.7109375" style="1" customWidth="1"/>
    <col min="4619" max="4858" width="9.140625" style="1"/>
    <col min="4859" max="4859" width="12.7109375" style="1" customWidth="1"/>
    <col min="4860" max="4860" width="50.7109375" style="1" customWidth="1"/>
    <col min="4861" max="4874" width="15.7109375" style="1" customWidth="1"/>
    <col min="4875" max="5114" width="9.140625" style="1"/>
    <col min="5115" max="5115" width="12.7109375" style="1" customWidth="1"/>
    <col min="5116" max="5116" width="50.7109375" style="1" customWidth="1"/>
    <col min="5117" max="5130" width="15.7109375" style="1" customWidth="1"/>
    <col min="5131" max="5370" width="9.140625" style="1"/>
    <col min="5371" max="5371" width="12.7109375" style="1" customWidth="1"/>
    <col min="5372" max="5372" width="50.7109375" style="1" customWidth="1"/>
    <col min="5373" max="5386" width="15.7109375" style="1" customWidth="1"/>
    <col min="5387" max="5626" width="9.140625" style="1"/>
    <col min="5627" max="5627" width="12.7109375" style="1" customWidth="1"/>
    <col min="5628" max="5628" width="50.7109375" style="1" customWidth="1"/>
    <col min="5629" max="5642" width="15.7109375" style="1" customWidth="1"/>
    <col min="5643" max="5882" width="9.140625" style="1"/>
    <col min="5883" max="5883" width="12.7109375" style="1" customWidth="1"/>
    <col min="5884" max="5884" width="50.7109375" style="1" customWidth="1"/>
    <col min="5885" max="5898" width="15.7109375" style="1" customWidth="1"/>
    <col min="5899" max="6138" width="9.140625" style="1"/>
    <col min="6139" max="6139" width="12.7109375" style="1" customWidth="1"/>
    <col min="6140" max="6140" width="50.7109375" style="1" customWidth="1"/>
    <col min="6141" max="6154" width="15.7109375" style="1" customWidth="1"/>
    <col min="6155" max="6394" width="9.140625" style="1"/>
    <col min="6395" max="6395" width="12.7109375" style="1" customWidth="1"/>
    <col min="6396" max="6396" width="50.7109375" style="1" customWidth="1"/>
    <col min="6397" max="6410" width="15.7109375" style="1" customWidth="1"/>
    <col min="6411" max="6650" width="9.140625" style="1"/>
    <col min="6651" max="6651" width="12.7109375" style="1" customWidth="1"/>
    <col min="6652" max="6652" width="50.7109375" style="1" customWidth="1"/>
    <col min="6653" max="6666" width="15.7109375" style="1" customWidth="1"/>
    <col min="6667" max="6906" width="9.140625" style="1"/>
    <col min="6907" max="6907" width="12.7109375" style="1" customWidth="1"/>
    <col min="6908" max="6908" width="50.7109375" style="1" customWidth="1"/>
    <col min="6909" max="6922" width="15.7109375" style="1" customWidth="1"/>
    <col min="6923" max="7162" width="9.140625" style="1"/>
    <col min="7163" max="7163" width="12.7109375" style="1" customWidth="1"/>
    <col min="7164" max="7164" width="50.7109375" style="1" customWidth="1"/>
    <col min="7165" max="7178" width="15.7109375" style="1" customWidth="1"/>
    <col min="7179" max="7418" width="9.140625" style="1"/>
    <col min="7419" max="7419" width="12.7109375" style="1" customWidth="1"/>
    <col min="7420" max="7420" width="50.7109375" style="1" customWidth="1"/>
    <col min="7421" max="7434" width="15.7109375" style="1" customWidth="1"/>
    <col min="7435" max="7674" width="9.140625" style="1"/>
    <col min="7675" max="7675" width="12.7109375" style="1" customWidth="1"/>
    <col min="7676" max="7676" width="50.7109375" style="1" customWidth="1"/>
    <col min="7677" max="7690" width="15.7109375" style="1" customWidth="1"/>
    <col min="7691" max="7930" width="9.140625" style="1"/>
    <col min="7931" max="7931" width="12.7109375" style="1" customWidth="1"/>
    <col min="7932" max="7932" width="50.7109375" style="1" customWidth="1"/>
    <col min="7933" max="7946" width="15.7109375" style="1" customWidth="1"/>
    <col min="7947" max="8186" width="9.140625" style="1"/>
    <col min="8187" max="8187" width="12.7109375" style="1" customWidth="1"/>
    <col min="8188" max="8188" width="50.7109375" style="1" customWidth="1"/>
    <col min="8189" max="8202" width="15.7109375" style="1" customWidth="1"/>
    <col min="8203" max="8442" width="9.140625" style="1"/>
    <col min="8443" max="8443" width="12.7109375" style="1" customWidth="1"/>
    <col min="8444" max="8444" width="50.7109375" style="1" customWidth="1"/>
    <col min="8445" max="8458" width="15.7109375" style="1" customWidth="1"/>
    <col min="8459" max="8698" width="9.140625" style="1"/>
    <col min="8699" max="8699" width="12.7109375" style="1" customWidth="1"/>
    <col min="8700" max="8700" width="50.7109375" style="1" customWidth="1"/>
    <col min="8701" max="8714" width="15.7109375" style="1" customWidth="1"/>
    <col min="8715" max="8954" width="9.140625" style="1"/>
    <col min="8955" max="8955" width="12.7109375" style="1" customWidth="1"/>
    <col min="8956" max="8956" width="50.7109375" style="1" customWidth="1"/>
    <col min="8957" max="8970" width="15.7109375" style="1" customWidth="1"/>
    <col min="8971" max="9210" width="9.140625" style="1"/>
    <col min="9211" max="9211" width="12.7109375" style="1" customWidth="1"/>
    <col min="9212" max="9212" width="50.7109375" style="1" customWidth="1"/>
    <col min="9213" max="9226" width="15.7109375" style="1" customWidth="1"/>
    <col min="9227" max="9466" width="9.140625" style="1"/>
    <col min="9467" max="9467" width="12.7109375" style="1" customWidth="1"/>
    <col min="9468" max="9468" width="50.7109375" style="1" customWidth="1"/>
    <col min="9469" max="9482" width="15.7109375" style="1" customWidth="1"/>
    <col min="9483" max="9722" width="9.140625" style="1"/>
    <col min="9723" max="9723" width="12.7109375" style="1" customWidth="1"/>
    <col min="9724" max="9724" width="50.7109375" style="1" customWidth="1"/>
    <col min="9725" max="9738" width="15.7109375" style="1" customWidth="1"/>
    <col min="9739" max="9978" width="9.140625" style="1"/>
    <col min="9979" max="9979" width="12.7109375" style="1" customWidth="1"/>
    <col min="9980" max="9980" width="50.7109375" style="1" customWidth="1"/>
    <col min="9981" max="9994" width="15.7109375" style="1" customWidth="1"/>
    <col min="9995" max="10234" width="9.140625" style="1"/>
    <col min="10235" max="10235" width="12.7109375" style="1" customWidth="1"/>
    <col min="10236" max="10236" width="50.7109375" style="1" customWidth="1"/>
    <col min="10237" max="10250" width="15.7109375" style="1" customWidth="1"/>
    <col min="10251" max="10490" width="9.140625" style="1"/>
    <col min="10491" max="10491" width="12.7109375" style="1" customWidth="1"/>
    <col min="10492" max="10492" width="50.7109375" style="1" customWidth="1"/>
    <col min="10493" max="10506" width="15.7109375" style="1" customWidth="1"/>
    <col min="10507" max="10746" width="9.140625" style="1"/>
    <col min="10747" max="10747" width="12.7109375" style="1" customWidth="1"/>
    <col min="10748" max="10748" width="50.7109375" style="1" customWidth="1"/>
    <col min="10749" max="10762" width="15.7109375" style="1" customWidth="1"/>
    <col min="10763" max="11002" width="9.140625" style="1"/>
    <col min="11003" max="11003" width="12.7109375" style="1" customWidth="1"/>
    <col min="11004" max="11004" width="50.7109375" style="1" customWidth="1"/>
    <col min="11005" max="11018" width="15.7109375" style="1" customWidth="1"/>
    <col min="11019" max="11258" width="9.140625" style="1"/>
    <col min="11259" max="11259" width="12.7109375" style="1" customWidth="1"/>
    <col min="11260" max="11260" width="50.7109375" style="1" customWidth="1"/>
    <col min="11261" max="11274" width="15.7109375" style="1" customWidth="1"/>
    <col min="11275" max="11514" width="9.140625" style="1"/>
    <col min="11515" max="11515" width="12.7109375" style="1" customWidth="1"/>
    <col min="11516" max="11516" width="50.7109375" style="1" customWidth="1"/>
    <col min="11517" max="11530" width="15.7109375" style="1" customWidth="1"/>
    <col min="11531" max="11770" width="9.140625" style="1"/>
    <col min="11771" max="11771" width="12.7109375" style="1" customWidth="1"/>
    <col min="11772" max="11772" width="50.7109375" style="1" customWidth="1"/>
    <col min="11773" max="11786" width="15.7109375" style="1" customWidth="1"/>
    <col min="11787" max="12026" width="9.140625" style="1"/>
    <col min="12027" max="12027" width="12.7109375" style="1" customWidth="1"/>
    <col min="12028" max="12028" width="50.7109375" style="1" customWidth="1"/>
    <col min="12029" max="12042" width="15.7109375" style="1" customWidth="1"/>
    <col min="12043" max="12282" width="9.140625" style="1"/>
    <col min="12283" max="12283" width="12.7109375" style="1" customWidth="1"/>
    <col min="12284" max="12284" width="50.7109375" style="1" customWidth="1"/>
    <col min="12285" max="12298" width="15.7109375" style="1" customWidth="1"/>
    <col min="12299" max="12538" width="9.140625" style="1"/>
    <col min="12539" max="12539" width="12.7109375" style="1" customWidth="1"/>
    <col min="12540" max="12540" width="50.7109375" style="1" customWidth="1"/>
    <col min="12541" max="12554" width="15.7109375" style="1" customWidth="1"/>
    <col min="12555" max="12794" width="9.140625" style="1"/>
    <col min="12795" max="12795" width="12.7109375" style="1" customWidth="1"/>
    <col min="12796" max="12796" width="50.7109375" style="1" customWidth="1"/>
    <col min="12797" max="12810" width="15.7109375" style="1" customWidth="1"/>
    <col min="12811" max="13050" width="9.140625" style="1"/>
    <col min="13051" max="13051" width="12.7109375" style="1" customWidth="1"/>
    <col min="13052" max="13052" width="50.7109375" style="1" customWidth="1"/>
    <col min="13053" max="13066" width="15.7109375" style="1" customWidth="1"/>
    <col min="13067" max="13306" width="9.140625" style="1"/>
    <col min="13307" max="13307" width="12.7109375" style="1" customWidth="1"/>
    <col min="13308" max="13308" width="50.7109375" style="1" customWidth="1"/>
    <col min="13309" max="13322" width="15.7109375" style="1" customWidth="1"/>
    <col min="13323" max="13562" width="9.140625" style="1"/>
    <col min="13563" max="13563" width="12.7109375" style="1" customWidth="1"/>
    <col min="13564" max="13564" width="50.7109375" style="1" customWidth="1"/>
    <col min="13565" max="13578" width="15.7109375" style="1" customWidth="1"/>
    <col min="13579" max="13818" width="9.140625" style="1"/>
    <col min="13819" max="13819" width="12.7109375" style="1" customWidth="1"/>
    <col min="13820" max="13820" width="50.7109375" style="1" customWidth="1"/>
    <col min="13821" max="13834" width="15.7109375" style="1" customWidth="1"/>
    <col min="13835" max="14074" width="9.140625" style="1"/>
    <col min="14075" max="14075" width="12.7109375" style="1" customWidth="1"/>
    <col min="14076" max="14076" width="50.7109375" style="1" customWidth="1"/>
    <col min="14077" max="14090" width="15.7109375" style="1" customWidth="1"/>
    <col min="14091" max="14330" width="9.140625" style="1"/>
    <col min="14331" max="14331" width="12.7109375" style="1" customWidth="1"/>
    <col min="14332" max="14332" width="50.7109375" style="1" customWidth="1"/>
    <col min="14333" max="14346" width="15.7109375" style="1" customWidth="1"/>
    <col min="14347" max="14586" width="9.140625" style="1"/>
    <col min="14587" max="14587" width="12.7109375" style="1" customWidth="1"/>
    <col min="14588" max="14588" width="50.7109375" style="1" customWidth="1"/>
    <col min="14589" max="14602" width="15.7109375" style="1" customWidth="1"/>
    <col min="14603" max="14842" width="9.140625" style="1"/>
    <col min="14843" max="14843" width="12.7109375" style="1" customWidth="1"/>
    <col min="14844" max="14844" width="50.7109375" style="1" customWidth="1"/>
    <col min="14845" max="14858" width="15.7109375" style="1" customWidth="1"/>
    <col min="14859" max="15098" width="9.140625" style="1"/>
    <col min="15099" max="15099" width="12.7109375" style="1" customWidth="1"/>
    <col min="15100" max="15100" width="50.7109375" style="1" customWidth="1"/>
    <col min="15101" max="15114" width="15.7109375" style="1" customWidth="1"/>
    <col min="15115" max="15354" width="9.140625" style="1"/>
    <col min="15355" max="15355" width="12.7109375" style="1" customWidth="1"/>
    <col min="15356" max="15356" width="50.7109375" style="1" customWidth="1"/>
    <col min="15357" max="15370" width="15.7109375" style="1" customWidth="1"/>
    <col min="15371" max="15610" width="9.140625" style="1"/>
    <col min="15611" max="15611" width="12.7109375" style="1" customWidth="1"/>
    <col min="15612" max="15612" width="50.7109375" style="1" customWidth="1"/>
    <col min="15613" max="15626" width="15.7109375" style="1" customWidth="1"/>
    <col min="15627" max="15866" width="9.140625" style="1"/>
    <col min="15867" max="15867" width="12.7109375" style="1" customWidth="1"/>
    <col min="15868" max="15868" width="50.7109375" style="1" customWidth="1"/>
    <col min="15869" max="15882" width="15.7109375" style="1" customWidth="1"/>
    <col min="15883" max="16122" width="9.140625" style="1"/>
    <col min="16123" max="16123" width="12.7109375" style="1" customWidth="1"/>
    <col min="16124" max="16124" width="50.7109375" style="1" customWidth="1"/>
    <col min="16125" max="16138" width="15.7109375" style="1" customWidth="1"/>
    <col min="16139" max="16384" width="9.140625" style="1"/>
  </cols>
  <sheetData>
    <row r="1" spans="1:11" ht="18.75" x14ac:dyDescent="0.3">
      <c r="B1" s="20" t="s">
        <v>127</v>
      </c>
      <c r="C1" s="20"/>
      <c r="D1" s="20"/>
      <c r="E1" s="20"/>
      <c r="F1" s="20"/>
      <c r="G1" s="20"/>
      <c r="H1" s="20"/>
      <c r="I1" s="20"/>
      <c r="J1" s="20"/>
    </row>
    <row r="2" spans="1:11" ht="15.75" x14ac:dyDescent="0.25">
      <c r="H2" s="2"/>
      <c r="J2" s="12" t="s">
        <v>117</v>
      </c>
    </row>
    <row r="3" spans="1:11" s="4" customFormat="1" ht="38.25" x14ac:dyDescent="0.2">
      <c r="A3" s="10"/>
      <c r="B3" s="3" t="s">
        <v>0</v>
      </c>
      <c r="C3" s="3" t="s">
        <v>1</v>
      </c>
      <c r="D3" s="13" t="s">
        <v>2</v>
      </c>
      <c r="E3" s="13" t="s">
        <v>3</v>
      </c>
      <c r="F3" s="13" t="s">
        <v>121</v>
      </c>
      <c r="G3" s="13" t="s">
        <v>128</v>
      </c>
      <c r="H3" s="14" t="s">
        <v>118</v>
      </c>
      <c r="I3" s="14" t="s">
        <v>119</v>
      </c>
      <c r="J3" s="14" t="s">
        <v>120</v>
      </c>
    </row>
    <row r="4" spans="1:11" ht="15.75" x14ac:dyDescent="0.25">
      <c r="A4" s="11">
        <v>1</v>
      </c>
      <c r="B4" s="17" t="s">
        <v>4</v>
      </c>
      <c r="C4" s="15" t="s">
        <v>122</v>
      </c>
      <c r="D4" s="18">
        <v>37390.244000000013</v>
      </c>
      <c r="E4" s="18">
        <v>42348.571169999996</v>
      </c>
      <c r="F4" s="18">
        <v>34744.089169999999</v>
      </c>
      <c r="G4" s="18">
        <v>26084.805499999999</v>
      </c>
      <c r="H4" s="16">
        <f>G4/D4*100</f>
        <v>69.763667495724263</v>
      </c>
      <c r="I4" s="16">
        <f>G4/E4*100</f>
        <v>61.59547956243361</v>
      </c>
      <c r="J4" s="16">
        <f>G4/F4*100</f>
        <v>75.076958766624074</v>
      </c>
      <c r="K4" s="5"/>
    </row>
    <row r="5" spans="1:11" ht="47.25" x14ac:dyDescent="0.25">
      <c r="A5" s="11">
        <v>0</v>
      </c>
      <c r="B5" s="17" t="s">
        <v>5</v>
      </c>
      <c r="C5" s="15" t="s">
        <v>6</v>
      </c>
      <c r="D5" s="19">
        <v>26011.827000000008</v>
      </c>
      <c r="E5" s="19">
        <v>26386.054170000003</v>
      </c>
      <c r="F5" s="19">
        <v>21047.335170000002</v>
      </c>
      <c r="G5" s="19">
        <v>16264.339730000002</v>
      </c>
      <c r="H5" s="16">
        <f t="shared" ref="H5:H66" si="0">G5/D5*100</f>
        <v>62.526710369094786</v>
      </c>
      <c r="I5" s="16">
        <f t="shared" ref="I5:I66" si="1">G5/E5*100</f>
        <v>61.639908813997558</v>
      </c>
      <c r="J5" s="16">
        <f t="shared" ref="J5:J66" si="2">G5/F5*100</f>
        <v>77.275054531285832</v>
      </c>
      <c r="K5" s="5"/>
    </row>
    <row r="6" spans="1:11" ht="15.75" x14ac:dyDescent="0.25">
      <c r="A6" s="11">
        <v>0</v>
      </c>
      <c r="B6" s="17" t="s">
        <v>7</v>
      </c>
      <c r="C6" s="15" t="s">
        <v>8</v>
      </c>
      <c r="D6" s="19">
        <v>0</v>
      </c>
      <c r="E6" s="19">
        <v>107.4</v>
      </c>
      <c r="F6" s="19">
        <v>77.701999999999998</v>
      </c>
      <c r="G6" s="19">
        <v>63.395820000000001</v>
      </c>
      <c r="H6" s="16">
        <v>0</v>
      </c>
      <c r="I6" s="16">
        <f t="shared" si="1"/>
        <v>59.027765363128495</v>
      </c>
      <c r="J6" s="16">
        <f t="shared" si="2"/>
        <v>81.58840184293841</v>
      </c>
      <c r="K6" s="5"/>
    </row>
    <row r="7" spans="1:11" ht="15.75" x14ac:dyDescent="0.25">
      <c r="A7" s="11">
        <v>0</v>
      </c>
      <c r="B7" s="17" t="s">
        <v>9</v>
      </c>
      <c r="C7" s="15" t="s">
        <v>10</v>
      </c>
      <c r="D7" s="19">
        <v>6162.9000000000005</v>
      </c>
      <c r="E7" s="19">
        <v>8322.9</v>
      </c>
      <c r="F7" s="19">
        <v>7471.2</v>
      </c>
      <c r="G7" s="19">
        <v>6099.5767999999998</v>
      </c>
      <c r="H7" s="16">
        <f t="shared" si="0"/>
        <v>98.972509695111057</v>
      </c>
      <c r="I7" s="16">
        <f t="shared" si="1"/>
        <v>73.286676519001787</v>
      </c>
      <c r="J7" s="16">
        <f t="shared" si="2"/>
        <v>81.641192847199918</v>
      </c>
      <c r="K7" s="5"/>
    </row>
    <row r="8" spans="1:11" ht="31.5" x14ac:dyDescent="0.25">
      <c r="A8" s="11">
        <v>0</v>
      </c>
      <c r="B8" s="17" t="s">
        <v>11</v>
      </c>
      <c r="C8" s="15" t="s">
        <v>12</v>
      </c>
      <c r="D8" s="19">
        <v>4143.2169999999996</v>
      </c>
      <c r="E8" s="19">
        <v>4143.2169999999996</v>
      </c>
      <c r="F8" s="19">
        <v>3258.8519999999999</v>
      </c>
      <c r="G8" s="19">
        <v>2170.97442</v>
      </c>
      <c r="H8" s="16">
        <f t="shared" si="0"/>
        <v>52.398279404626891</v>
      </c>
      <c r="I8" s="16">
        <f t="shared" si="1"/>
        <v>52.398279404626891</v>
      </c>
      <c r="J8" s="16">
        <f t="shared" si="2"/>
        <v>66.617766624565959</v>
      </c>
      <c r="K8" s="5"/>
    </row>
    <row r="9" spans="1:11" ht="15.75" x14ac:dyDescent="0.25">
      <c r="A9" s="11">
        <v>0</v>
      </c>
      <c r="B9" s="17" t="s">
        <v>13</v>
      </c>
      <c r="C9" s="15" t="s">
        <v>14</v>
      </c>
      <c r="D9" s="19">
        <v>0</v>
      </c>
      <c r="E9" s="19">
        <v>258.7</v>
      </c>
      <c r="F9" s="19">
        <v>258.7</v>
      </c>
      <c r="G9" s="19">
        <v>180.83473000000001</v>
      </c>
      <c r="H9" s="16">
        <v>0</v>
      </c>
      <c r="I9" s="16">
        <f t="shared" si="1"/>
        <v>69.901325860069591</v>
      </c>
      <c r="J9" s="16">
        <f t="shared" si="2"/>
        <v>69.901325860069591</v>
      </c>
      <c r="K9" s="5"/>
    </row>
    <row r="10" spans="1:11" ht="15.75" x14ac:dyDescent="0.25">
      <c r="A10" s="11">
        <v>0</v>
      </c>
      <c r="B10" s="17" t="s">
        <v>15</v>
      </c>
      <c r="C10" s="15" t="s">
        <v>16</v>
      </c>
      <c r="D10" s="19">
        <v>72.3</v>
      </c>
      <c r="E10" s="19">
        <v>72.3</v>
      </c>
      <c r="F10" s="19">
        <v>72.3</v>
      </c>
      <c r="G10" s="19">
        <v>26.8</v>
      </c>
      <c r="H10" s="16">
        <f t="shared" si="0"/>
        <v>37.067773167358233</v>
      </c>
      <c r="I10" s="16">
        <f t="shared" si="1"/>
        <v>37.067773167358233</v>
      </c>
      <c r="J10" s="16">
        <f t="shared" si="2"/>
        <v>37.067773167358233</v>
      </c>
      <c r="K10" s="5"/>
    </row>
    <row r="11" spans="1:11" ht="15.75" x14ac:dyDescent="0.25">
      <c r="A11" s="11">
        <v>0</v>
      </c>
      <c r="B11" s="17" t="s">
        <v>17</v>
      </c>
      <c r="C11" s="15" t="s">
        <v>18</v>
      </c>
      <c r="D11" s="19">
        <v>0</v>
      </c>
      <c r="E11" s="19">
        <v>200</v>
      </c>
      <c r="F11" s="19">
        <v>200</v>
      </c>
      <c r="G11" s="19">
        <v>121.526</v>
      </c>
      <c r="H11" s="16">
        <v>0</v>
      </c>
      <c r="I11" s="16">
        <f t="shared" si="1"/>
        <v>60.762999999999998</v>
      </c>
      <c r="J11" s="16">
        <f t="shared" si="2"/>
        <v>60.762999999999998</v>
      </c>
      <c r="K11" s="5"/>
    </row>
    <row r="12" spans="1:11" ht="15.75" x14ac:dyDescent="0.25">
      <c r="A12" s="11">
        <v>0</v>
      </c>
      <c r="B12" s="17" t="s">
        <v>19</v>
      </c>
      <c r="C12" s="15" t="s">
        <v>20</v>
      </c>
      <c r="D12" s="19">
        <v>1000</v>
      </c>
      <c r="E12" s="19">
        <v>1000</v>
      </c>
      <c r="F12" s="19">
        <v>1000</v>
      </c>
      <c r="G12" s="19">
        <v>0</v>
      </c>
      <c r="H12" s="16">
        <f t="shared" si="0"/>
        <v>0</v>
      </c>
      <c r="I12" s="16">
        <f t="shared" si="1"/>
        <v>0</v>
      </c>
      <c r="J12" s="16">
        <f t="shared" si="2"/>
        <v>0</v>
      </c>
      <c r="K12" s="5"/>
    </row>
    <row r="13" spans="1:11" ht="31.5" x14ac:dyDescent="0.25">
      <c r="A13" s="11">
        <v>0</v>
      </c>
      <c r="B13" s="17" t="s">
        <v>21</v>
      </c>
      <c r="C13" s="15" t="s">
        <v>22</v>
      </c>
      <c r="D13" s="19">
        <v>0</v>
      </c>
      <c r="E13" s="19">
        <v>1858</v>
      </c>
      <c r="F13" s="19">
        <v>1358</v>
      </c>
      <c r="G13" s="19">
        <v>1157.3579999999999</v>
      </c>
      <c r="H13" s="16">
        <v>0</v>
      </c>
      <c r="I13" s="16">
        <f t="shared" si="1"/>
        <v>62.290527448869746</v>
      </c>
      <c r="J13" s="16">
        <f t="shared" si="2"/>
        <v>85.225184094256264</v>
      </c>
      <c r="K13" s="5"/>
    </row>
    <row r="14" spans="1:11" ht="15.75" x14ac:dyDescent="0.25">
      <c r="A14" s="11">
        <v>1</v>
      </c>
      <c r="B14" s="17" t="s">
        <v>23</v>
      </c>
      <c r="C14" s="15" t="s">
        <v>123</v>
      </c>
      <c r="D14" s="19">
        <v>206781.2649999999</v>
      </c>
      <c r="E14" s="19">
        <v>210020.47899999988</v>
      </c>
      <c r="F14" s="19">
        <v>167962.91699999987</v>
      </c>
      <c r="G14" s="19">
        <v>151935.54762</v>
      </c>
      <c r="H14" s="16">
        <f t="shared" si="0"/>
        <v>73.476457173235715</v>
      </c>
      <c r="I14" s="16">
        <f t="shared" si="1"/>
        <v>72.343205930884523</v>
      </c>
      <c r="J14" s="16">
        <f t="shared" si="2"/>
        <v>90.457792906752218</v>
      </c>
      <c r="K14" s="5"/>
    </row>
    <row r="15" spans="1:11" ht="31.5" x14ac:dyDescent="0.25">
      <c r="A15" s="11">
        <v>0</v>
      </c>
      <c r="B15" s="17" t="s">
        <v>24</v>
      </c>
      <c r="C15" s="15" t="s">
        <v>25</v>
      </c>
      <c r="D15" s="19">
        <v>1394.4680000000001</v>
      </c>
      <c r="E15" s="19">
        <v>1394.4680000000001</v>
      </c>
      <c r="F15" s="19">
        <v>1076.4480000000001</v>
      </c>
      <c r="G15" s="19">
        <v>1010.5034600000001</v>
      </c>
      <c r="H15" s="16">
        <f t="shared" si="0"/>
        <v>72.465159473003325</v>
      </c>
      <c r="I15" s="16">
        <f t="shared" si="1"/>
        <v>72.465159473003325</v>
      </c>
      <c r="J15" s="16">
        <f t="shared" si="2"/>
        <v>93.873875932697175</v>
      </c>
      <c r="K15" s="5"/>
    </row>
    <row r="16" spans="1:11" ht="15.75" x14ac:dyDescent="0.25">
      <c r="A16" s="11">
        <v>0</v>
      </c>
      <c r="B16" s="17" t="s">
        <v>26</v>
      </c>
      <c r="C16" s="15" t="s">
        <v>27</v>
      </c>
      <c r="D16" s="19">
        <v>37830.097000000009</v>
      </c>
      <c r="E16" s="19">
        <v>37693.697000000007</v>
      </c>
      <c r="F16" s="19">
        <v>30137.739999999994</v>
      </c>
      <c r="G16" s="19">
        <v>26935.701849999998</v>
      </c>
      <c r="H16" s="16">
        <f t="shared" si="0"/>
        <v>71.201778441117909</v>
      </c>
      <c r="I16" s="16">
        <f t="shared" si="1"/>
        <v>71.459432196316513</v>
      </c>
      <c r="J16" s="16">
        <f t="shared" si="2"/>
        <v>89.375320943109884</v>
      </c>
      <c r="K16" s="5"/>
    </row>
    <row r="17" spans="1:11" ht="31.5" x14ac:dyDescent="0.25">
      <c r="A17" s="11">
        <v>0</v>
      </c>
      <c r="B17" s="17" t="s">
        <v>28</v>
      </c>
      <c r="C17" s="15" t="s">
        <v>29</v>
      </c>
      <c r="D17" s="19">
        <v>62984.130000000005</v>
      </c>
      <c r="E17" s="19">
        <v>65936.288000000015</v>
      </c>
      <c r="F17" s="19">
        <v>55430.744000000006</v>
      </c>
      <c r="G17" s="19">
        <v>46634.450420000001</v>
      </c>
      <c r="H17" s="16">
        <f t="shared" si="0"/>
        <v>74.041588603351343</v>
      </c>
      <c r="I17" s="16">
        <f t="shared" si="1"/>
        <v>70.726532891872822</v>
      </c>
      <c r="J17" s="16">
        <f t="shared" si="2"/>
        <v>84.131020178982254</v>
      </c>
      <c r="K17" s="5"/>
    </row>
    <row r="18" spans="1:11" ht="31.5" x14ac:dyDescent="0.25">
      <c r="A18" s="11">
        <v>0</v>
      </c>
      <c r="B18" s="17" t="s">
        <v>30</v>
      </c>
      <c r="C18" s="15" t="s">
        <v>31</v>
      </c>
      <c r="D18" s="19">
        <v>83983.6</v>
      </c>
      <c r="E18" s="19">
        <v>83983.6</v>
      </c>
      <c r="F18" s="19">
        <v>64465.1</v>
      </c>
      <c r="G18" s="19">
        <v>63719.974840000003</v>
      </c>
      <c r="H18" s="16">
        <f t="shared" si="0"/>
        <v>75.87192599507523</v>
      </c>
      <c r="I18" s="16">
        <f t="shared" si="1"/>
        <v>75.87192599507523</v>
      </c>
      <c r="J18" s="16">
        <f t="shared" si="2"/>
        <v>98.844141775937686</v>
      </c>
      <c r="K18" s="5"/>
    </row>
    <row r="19" spans="1:11" ht="31.5" x14ac:dyDescent="0.25">
      <c r="A19" s="11">
        <v>0</v>
      </c>
      <c r="B19" s="17" t="s">
        <v>32</v>
      </c>
      <c r="C19" s="15" t="s">
        <v>33</v>
      </c>
      <c r="D19" s="19">
        <v>5428.869999999999</v>
      </c>
      <c r="E19" s="19">
        <v>5428.869999999999</v>
      </c>
      <c r="F19" s="19">
        <v>4127.223</v>
      </c>
      <c r="G19" s="19">
        <v>3479.4248200000011</v>
      </c>
      <c r="H19" s="16">
        <f t="shared" si="0"/>
        <v>64.09114272399232</v>
      </c>
      <c r="I19" s="16">
        <f t="shared" si="1"/>
        <v>64.09114272399232</v>
      </c>
      <c r="J19" s="16">
        <f t="shared" si="2"/>
        <v>84.304260273796714</v>
      </c>
      <c r="K19" s="5"/>
    </row>
    <row r="20" spans="1:11" ht="15.75" x14ac:dyDescent="0.25">
      <c r="A20" s="11">
        <v>0</v>
      </c>
      <c r="B20" s="17" t="s">
        <v>34</v>
      </c>
      <c r="C20" s="15" t="s">
        <v>35</v>
      </c>
      <c r="D20" s="19">
        <v>4398.7439999999997</v>
      </c>
      <c r="E20" s="19">
        <v>4398.7439999999997</v>
      </c>
      <c r="F20" s="19">
        <v>3570.6780000000003</v>
      </c>
      <c r="G20" s="19">
        <v>2882.1969399999998</v>
      </c>
      <c r="H20" s="16">
        <f t="shared" si="0"/>
        <v>65.523179798597056</v>
      </c>
      <c r="I20" s="16">
        <f t="shared" si="1"/>
        <v>65.523179798597056</v>
      </c>
      <c r="J20" s="16">
        <f t="shared" si="2"/>
        <v>80.71847811536071</v>
      </c>
      <c r="K20" s="5"/>
    </row>
    <row r="21" spans="1:11" ht="15.75" x14ac:dyDescent="0.25">
      <c r="A21" s="11">
        <v>0</v>
      </c>
      <c r="B21" s="17" t="s">
        <v>36</v>
      </c>
      <c r="C21" s="15" t="s">
        <v>37</v>
      </c>
      <c r="D21" s="19">
        <v>109</v>
      </c>
      <c r="E21" s="19">
        <v>497.09000000000003</v>
      </c>
      <c r="F21" s="19">
        <v>437.09000000000003</v>
      </c>
      <c r="G21" s="19">
        <v>182.72400000000002</v>
      </c>
      <c r="H21" s="16">
        <f t="shared" si="0"/>
        <v>167.63669724770645</v>
      </c>
      <c r="I21" s="16">
        <f t="shared" si="1"/>
        <v>36.758735842603954</v>
      </c>
      <c r="J21" s="16">
        <f t="shared" si="2"/>
        <v>41.804662655288389</v>
      </c>
      <c r="K21" s="5"/>
    </row>
    <row r="22" spans="1:11" ht="31.5" x14ac:dyDescent="0.25">
      <c r="A22" s="11">
        <v>0</v>
      </c>
      <c r="B22" s="17" t="s">
        <v>38</v>
      </c>
      <c r="C22" s="15" t="s">
        <v>39</v>
      </c>
      <c r="D22" s="19">
        <v>106.544</v>
      </c>
      <c r="E22" s="19">
        <v>166.54400000000001</v>
      </c>
      <c r="F22" s="19">
        <v>139.01500000000001</v>
      </c>
      <c r="G22" s="19">
        <v>62.088499999999996</v>
      </c>
      <c r="H22" s="16">
        <f t="shared" si="0"/>
        <v>58.274984982730139</v>
      </c>
      <c r="I22" s="16">
        <f t="shared" si="1"/>
        <v>37.280538476318561</v>
      </c>
      <c r="J22" s="16">
        <f t="shared" si="2"/>
        <v>44.663165845412358</v>
      </c>
      <c r="K22" s="5"/>
    </row>
    <row r="23" spans="1:11" ht="31.5" x14ac:dyDescent="0.25">
      <c r="A23" s="11">
        <v>0</v>
      </c>
      <c r="B23" s="17" t="s">
        <v>40</v>
      </c>
      <c r="C23" s="15" t="s">
        <v>41</v>
      </c>
      <c r="D23" s="19">
        <v>1845.7</v>
      </c>
      <c r="E23" s="19">
        <v>1845.7</v>
      </c>
      <c r="F23" s="19">
        <v>1427.5200000000002</v>
      </c>
      <c r="G23" s="19">
        <v>1222.0341899999999</v>
      </c>
      <c r="H23" s="16">
        <f t="shared" si="0"/>
        <v>66.209795199653243</v>
      </c>
      <c r="I23" s="16">
        <f t="shared" si="1"/>
        <v>66.209795199653243</v>
      </c>
      <c r="J23" s="16">
        <f t="shared" si="2"/>
        <v>85.60539887357092</v>
      </c>
      <c r="K23" s="5"/>
    </row>
    <row r="24" spans="1:11" ht="31.5" x14ac:dyDescent="0.25">
      <c r="A24" s="11">
        <v>0</v>
      </c>
      <c r="B24" s="17" t="s">
        <v>42</v>
      </c>
      <c r="C24" s="15" t="s">
        <v>43</v>
      </c>
      <c r="D24" s="19">
        <v>901.1930000000001</v>
      </c>
      <c r="E24" s="19">
        <v>901.1930000000001</v>
      </c>
      <c r="F24" s="19">
        <v>688.24200000000008</v>
      </c>
      <c r="G24" s="19">
        <v>667.62770999999998</v>
      </c>
      <c r="H24" s="16">
        <f t="shared" si="0"/>
        <v>74.082655990448217</v>
      </c>
      <c r="I24" s="16">
        <f t="shared" si="1"/>
        <v>74.082655990448217</v>
      </c>
      <c r="J24" s="16">
        <f t="shared" si="2"/>
        <v>97.004790466144158</v>
      </c>
      <c r="K24" s="5"/>
    </row>
    <row r="25" spans="1:11" ht="47.25" x14ac:dyDescent="0.25">
      <c r="A25" s="11">
        <v>0</v>
      </c>
      <c r="B25" s="17" t="s">
        <v>44</v>
      </c>
      <c r="C25" s="15" t="s">
        <v>45</v>
      </c>
      <c r="D25" s="19">
        <v>0</v>
      </c>
      <c r="E25" s="19">
        <v>97.185000000000002</v>
      </c>
      <c r="F25" s="19">
        <v>72.891000000000005</v>
      </c>
      <c r="G25" s="19">
        <v>36.865400000000001</v>
      </c>
      <c r="H25" s="16">
        <v>0</v>
      </c>
      <c r="I25" s="16">
        <f t="shared" si="1"/>
        <v>37.933220147142052</v>
      </c>
      <c r="J25" s="16">
        <f t="shared" si="2"/>
        <v>50.576065632245403</v>
      </c>
      <c r="K25" s="5"/>
    </row>
    <row r="26" spans="1:11" ht="31.5" x14ac:dyDescent="0.25">
      <c r="A26" s="11">
        <v>0</v>
      </c>
      <c r="B26" s="17" t="s">
        <v>46</v>
      </c>
      <c r="C26" s="15" t="s">
        <v>47</v>
      </c>
      <c r="D26" s="19">
        <v>4202.7700000000004</v>
      </c>
      <c r="E26" s="19">
        <v>3965.3700000000003</v>
      </c>
      <c r="F26" s="19">
        <v>3198.1470000000004</v>
      </c>
      <c r="G26" s="19">
        <v>2714.1498599999995</v>
      </c>
      <c r="H26" s="16">
        <f t="shared" si="0"/>
        <v>64.580023651068203</v>
      </c>
      <c r="I26" s="16">
        <f t="shared" si="1"/>
        <v>68.446320519901022</v>
      </c>
      <c r="J26" s="16">
        <f t="shared" si="2"/>
        <v>84.866326031917836</v>
      </c>
      <c r="K26" s="5"/>
    </row>
    <row r="27" spans="1:11" ht="31.5" x14ac:dyDescent="0.25">
      <c r="A27" s="11">
        <v>0</v>
      </c>
      <c r="B27" s="17" t="s">
        <v>48</v>
      </c>
      <c r="C27" s="15" t="s">
        <v>49</v>
      </c>
      <c r="D27" s="19">
        <v>0</v>
      </c>
      <c r="E27" s="19">
        <v>88.281000000000006</v>
      </c>
      <c r="F27" s="19">
        <v>88.281000000000006</v>
      </c>
      <c r="G27" s="19">
        <v>39.235000000000007</v>
      </c>
      <c r="H27" s="16">
        <v>0</v>
      </c>
      <c r="I27" s="16">
        <f t="shared" si="1"/>
        <v>44.443311697873838</v>
      </c>
      <c r="J27" s="16">
        <f t="shared" si="2"/>
        <v>44.443311697873838</v>
      </c>
      <c r="K27" s="5"/>
    </row>
    <row r="28" spans="1:11" ht="47.25" x14ac:dyDescent="0.25">
      <c r="A28" s="11">
        <v>0</v>
      </c>
      <c r="B28" s="17" t="s">
        <v>50</v>
      </c>
      <c r="C28" s="15" t="s">
        <v>51</v>
      </c>
      <c r="D28" s="19">
        <v>2543.1489999999999</v>
      </c>
      <c r="E28" s="19">
        <v>2570.4490000000001</v>
      </c>
      <c r="F28" s="19">
        <v>2050.7980000000002</v>
      </c>
      <c r="G28" s="19">
        <v>1496.4056300000002</v>
      </c>
      <c r="H28" s="16">
        <f t="shared" si="0"/>
        <v>58.840658962569648</v>
      </c>
      <c r="I28" s="16">
        <f t="shared" si="1"/>
        <v>58.215729236409672</v>
      </c>
      <c r="J28" s="16">
        <f t="shared" si="2"/>
        <v>72.96699284863746</v>
      </c>
      <c r="K28" s="5"/>
    </row>
    <row r="29" spans="1:11" ht="15.75" x14ac:dyDescent="0.25">
      <c r="A29" s="11">
        <v>0</v>
      </c>
      <c r="B29" s="17" t="s">
        <v>52</v>
      </c>
      <c r="C29" s="15" t="s">
        <v>20</v>
      </c>
      <c r="D29" s="19">
        <v>1053</v>
      </c>
      <c r="E29" s="19">
        <v>1053</v>
      </c>
      <c r="F29" s="19">
        <v>1053</v>
      </c>
      <c r="G29" s="19">
        <v>852.16499999999996</v>
      </c>
      <c r="H29" s="16">
        <f t="shared" si="0"/>
        <v>80.927350427350419</v>
      </c>
      <c r="I29" s="16">
        <f t="shared" si="1"/>
        <v>80.927350427350419</v>
      </c>
      <c r="J29" s="16">
        <f t="shared" si="2"/>
        <v>80.927350427350419</v>
      </c>
      <c r="K29" s="5"/>
    </row>
    <row r="30" spans="1:11" ht="31.5" x14ac:dyDescent="0.25">
      <c r="A30" s="11">
        <v>1</v>
      </c>
      <c r="B30" s="17" t="s">
        <v>53</v>
      </c>
      <c r="C30" s="15" t="s">
        <v>124</v>
      </c>
      <c r="D30" s="19">
        <v>15721.587999999996</v>
      </c>
      <c r="E30" s="19">
        <v>16712.134779999997</v>
      </c>
      <c r="F30" s="19">
        <v>12750.29378</v>
      </c>
      <c r="G30" s="19">
        <v>10512.966009999998</v>
      </c>
      <c r="H30" s="16">
        <f t="shared" si="0"/>
        <v>66.869619086825068</v>
      </c>
      <c r="I30" s="16">
        <f t="shared" si="1"/>
        <v>62.906182533791174</v>
      </c>
      <c r="J30" s="16">
        <f t="shared" si="2"/>
        <v>82.452735532184718</v>
      </c>
      <c r="K30" s="5"/>
    </row>
    <row r="31" spans="1:11" ht="31.5" x14ac:dyDescent="0.25">
      <c r="A31" s="11">
        <v>0</v>
      </c>
      <c r="B31" s="17" t="s">
        <v>54</v>
      </c>
      <c r="C31" s="15" t="s">
        <v>25</v>
      </c>
      <c r="D31" s="19">
        <v>1380.0959999999998</v>
      </c>
      <c r="E31" s="19">
        <v>1416.896</v>
      </c>
      <c r="F31" s="19">
        <v>1120.954</v>
      </c>
      <c r="G31" s="19">
        <v>1025.2402199999999</v>
      </c>
      <c r="H31" s="16">
        <f t="shared" si="0"/>
        <v>74.287601732053432</v>
      </c>
      <c r="I31" s="16">
        <f t="shared" si="1"/>
        <v>72.358184369212694</v>
      </c>
      <c r="J31" s="16">
        <f t="shared" si="2"/>
        <v>91.461399843347706</v>
      </c>
      <c r="K31" s="5"/>
    </row>
    <row r="32" spans="1:11" ht="15.75" x14ac:dyDescent="0.25">
      <c r="A32" s="11">
        <v>0</v>
      </c>
      <c r="B32" s="17" t="s">
        <v>55</v>
      </c>
      <c r="C32" s="15" t="s">
        <v>8</v>
      </c>
      <c r="D32" s="19">
        <v>1166.2330000000002</v>
      </c>
      <c r="E32" s="19">
        <v>1436.8130000000001</v>
      </c>
      <c r="F32" s="19">
        <v>1321.2360000000001</v>
      </c>
      <c r="G32" s="19">
        <v>1023.61849</v>
      </c>
      <c r="H32" s="16">
        <f t="shared" si="0"/>
        <v>87.771353580287965</v>
      </c>
      <c r="I32" s="16">
        <f t="shared" si="1"/>
        <v>71.242290402439281</v>
      </c>
      <c r="J32" s="16">
        <f t="shared" si="2"/>
        <v>77.474311175293437</v>
      </c>
      <c r="K32" s="5"/>
    </row>
    <row r="33" spans="1:11" ht="15.75" x14ac:dyDescent="0.25">
      <c r="A33" s="11">
        <v>0</v>
      </c>
      <c r="B33" s="17" t="s">
        <v>56</v>
      </c>
      <c r="C33" s="15" t="s">
        <v>57</v>
      </c>
      <c r="D33" s="19">
        <v>12.72</v>
      </c>
      <c r="E33" s="19">
        <v>12.72</v>
      </c>
      <c r="F33" s="19">
        <v>9.5400000000000009</v>
      </c>
      <c r="G33" s="19">
        <v>6.11653</v>
      </c>
      <c r="H33" s="16">
        <f t="shared" si="0"/>
        <v>48.085927672955975</v>
      </c>
      <c r="I33" s="16">
        <f t="shared" si="1"/>
        <v>48.085927672955975</v>
      </c>
      <c r="J33" s="16">
        <f t="shared" si="2"/>
        <v>64.114570230607953</v>
      </c>
      <c r="K33" s="5"/>
    </row>
    <row r="34" spans="1:11" ht="31.5" x14ac:dyDescent="0.25">
      <c r="A34" s="11">
        <v>0</v>
      </c>
      <c r="B34" s="17" t="s">
        <v>58</v>
      </c>
      <c r="C34" s="15" t="s">
        <v>59</v>
      </c>
      <c r="D34" s="19">
        <v>6</v>
      </c>
      <c r="E34" s="19">
        <v>6</v>
      </c>
      <c r="F34" s="19">
        <v>4.5</v>
      </c>
      <c r="G34" s="19">
        <v>2.5577199999999998</v>
      </c>
      <c r="H34" s="16">
        <f t="shared" si="0"/>
        <v>42.628666666666668</v>
      </c>
      <c r="I34" s="16">
        <f t="shared" si="1"/>
        <v>42.628666666666668</v>
      </c>
      <c r="J34" s="16">
        <f t="shared" si="2"/>
        <v>56.838222222222214</v>
      </c>
      <c r="K34" s="5"/>
    </row>
    <row r="35" spans="1:11" ht="31.5" x14ac:dyDescent="0.25">
      <c r="A35" s="11">
        <v>0</v>
      </c>
      <c r="B35" s="17" t="s">
        <v>60</v>
      </c>
      <c r="C35" s="15" t="s">
        <v>61</v>
      </c>
      <c r="D35" s="19">
        <v>2100.1970000000001</v>
      </c>
      <c r="E35" s="19">
        <v>2296.6320000000001</v>
      </c>
      <c r="F35" s="19">
        <v>1732.29</v>
      </c>
      <c r="G35" s="19">
        <v>1274.46525</v>
      </c>
      <c r="H35" s="16">
        <f t="shared" si="0"/>
        <v>60.683128773157947</v>
      </c>
      <c r="I35" s="16">
        <f t="shared" si="1"/>
        <v>55.492793360015881</v>
      </c>
      <c r="J35" s="16">
        <f t="shared" si="2"/>
        <v>73.571125504390139</v>
      </c>
      <c r="K35" s="5"/>
    </row>
    <row r="36" spans="1:11" ht="47.25" x14ac:dyDescent="0.25">
      <c r="A36" s="11">
        <v>0</v>
      </c>
      <c r="B36" s="17" t="s">
        <v>62</v>
      </c>
      <c r="C36" s="15" t="s">
        <v>63</v>
      </c>
      <c r="D36" s="19">
        <v>199</v>
      </c>
      <c r="E36" s="19">
        <v>199</v>
      </c>
      <c r="F36" s="19">
        <v>199</v>
      </c>
      <c r="G36" s="19">
        <v>190.4</v>
      </c>
      <c r="H36" s="16">
        <f t="shared" si="0"/>
        <v>95.678391959799001</v>
      </c>
      <c r="I36" s="16">
        <f t="shared" si="1"/>
        <v>95.678391959799001</v>
      </c>
      <c r="J36" s="16">
        <f t="shared" si="2"/>
        <v>95.678391959799001</v>
      </c>
      <c r="K36" s="5"/>
    </row>
    <row r="37" spans="1:11" ht="63" x14ac:dyDescent="0.25">
      <c r="A37" s="11">
        <v>0</v>
      </c>
      <c r="B37" s="17" t="s">
        <v>64</v>
      </c>
      <c r="C37" s="15" t="s">
        <v>65</v>
      </c>
      <c r="D37" s="19">
        <v>472.32</v>
      </c>
      <c r="E37" s="19">
        <v>802.32</v>
      </c>
      <c r="F37" s="19">
        <v>472.32</v>
      </c>
      <c r="G37" s="19">
        <v>388.26231000000001</v>
      </c>
      <c r="H37" s="16">
        <f t="shared" si="0"/>
        <v>82.203232977642287</v>
      </c>
      <c r="I37" s="16">
        <f t="shared" si="1"/>
        <v>48.392450643134907</v>
      </c>
      <c r="J37" s="16">
        <f t="shared" si="2"/>
        <v>82.203232977642287</v>
      </c>
      <c r="K37" s="5"/>
    </row>
    <row r="38" spans="1:11" ht="31.5" x14ac:dyDescent="0.25">
      <c r="A38" s="11">
        <v>0</v>
      </c>
      <c r="B38" s="17" t="s">
        <v>66</v>
      </c>
      <c r="C38" s="15" t="s">
        <v>67</v>
      </c>
      <c r="D38" s="19">
        <v>1000</v>
      </c>
      <c r="E38" s="19">
        <v>1400.7317800000001</v>
      </c>
      <c r="F38" s="19">
        <v>1022.92778</v>
      </c>
      <c r="G38" s="19">
        <v>586.53422999999998</v>
      </c>
      <c r="H38" s="16">
        <f t="shared" si="0"/>
        <v>58.653422999999997</v>
      </c>
      <c r="I38" s="16">
        <f t="shared" si="1"/>
        <v>41.873414908884264</v>
      </c>
      <c r="J38" s="16">
        <f t="shared" si="2"/>
        <v>57.338772244507815</v>
      </c>
      <c r="K38" s="5"/>
    </row>
    <row r="39" spans="1:11" ht="31.5" x14ac:dyDescent="0.25">
      <c r="A39" s="11">
        <v>0</v>
      </c>
      <c r="B39" s="17" t="s">
        <v>68</v>
      </c>
      <c r="C39" s="15" t="s">
        <v>69</v>
      </c>
      <c r="D39" s="19">
        <v>7399.2720000000008</v>
      </c>
      <c r="E39" s="19">
        <v>7485.2720000000008</v>
      </c>
      <c r="F39" s="19">
        <v>5562.5760000000009</v>
      </c>
      <c r="G39" s="19">
        <v>5082.1022600000006</v>
      </c>
      <c r="H39" s="16">
        <f t="shared" si="0"/>
        <v>68.683814569865802</v>
      </c>
      <c r="I39" s="16">
        <f t="shared" si="1"/>
        <v>67.894690533623887</v>
      </c>
      <c r="J39" s="16">
        <f t="shared" si="2"/>
        <v>91.362387857711951</v>
      </c>
      <c r="K39" s="5"/>
    </row>
    <row r="40" spans="1:11" ht="15.75" x14ac:dyDescent="0.25">
      <c r="A40" s="11">
        <v>0</v>
      </c>
      <c r="B40" s="17" t="s">
        <v>70</v>
      </c>
      <c r="C40" s="15" t="s">
        <v>71</v>
      </c>
      <c r="D40" s="19">
        <v>1985.75</v>
      </c>
      <c r="E40" s="19">
        <v>1655.75</v>
      </c>
      <c r="F40" s="19">
        <v>1304.95</v>
      </c>
      <c r="G40" s="19">
        <v>933.66899999999998</v>
      </c>
      <c r="H40" s="16">
        <f t="shared" si="0"/>
        <v>47.018456502580882</v>
      </c>
      <c r="I40" s="16">
        <f t="shared" si="1"/>
        <v>56.389491167144797</v>
      </c>
      <c r="J40" s="16">
        <f t="shared" si="2"/>
        <v>71.548258553967585</v>
      </c>
      <c r="K40" s="5"/>
    </row>
    <row r="41" spans="1:11" ht="31.5" x14ac:dyDescent="0.25">
      <c r="A41" s="11">
        <v>1</v>
      </c>
      <c r="B41" s="17" t="s">
        <v>72</v>
      </c>
      <c r="C41" s="15" t="s">
        <v>125</v>
      </c>
      <c r="D41" s="19">
        <v>25600.379999999994</v>
      </c>
      <c r="E41" s="19">
        <v>25755.321999999993</v>
      </c>
      <c r="F41" s="19">
        <v>20028.792000000005</v>
      </c>
      <c r="G41" s="19">
        <v>16867.90754</v>
      </c>
      <c r="H41" s="16">
        <f t="shared" si="0"/>
        <v>65.88928578403916</v>
      </c>
      <c r="I41" s="16">
        <f t="shared" si="1"/>
        <v>65.492901001198916</v>
      </c>
      <c r="J41" s="16">
        <f t="shared" si="2"/>
        <v>84.218297039581799</v>
      </c>
      <c r="K41" s="5"/>
    </row>
    <row r="42" spans="1:11" ht="31.5" x14ac:dyDescent="0.25">
      <c r="A42" s="11">
        <v>0</v>
      </c>
      <c r="B42" s="17" t="s">
        <v>73</v>
      </c>
      <c r="C42" s="15" t="s">
        <v>25</v>
      </c>
      <c r="D42" s="19">
        <v>862.10599999999999</v>
      </c>
      <c r="E42" s="19">
        <v>862.10599999999988</v>
      </c>
      <c r="F42" s="19">
        <v>685.2589999999999</v>
      </c>
      <c r="G42" s="19">
        <v>576.18621000000007</v>
      </c>
      <c r="H42" s="16">
        <f t="shared" si="0"/>
        <v>66.83472914003616</v>
      </c>
      <c r="I42" s="16">
        <f t="shared" si="1"/>
        <v>66.83472914003616</v>
      </c>
      <c r="J42" s="16">
        <f t="shared" si="2"/>
        <v>84.082983222402063</v>
      </c>
      <c r="K42" s="5"/>
    </row>
    <row r="43" spans="1:11" ht="15.75" x14ac:dyDescent="0.25">
      <c r="A43" s="11">
        <v>0</v>
      </c>
      <c r="B43" s="17" t="s">
        <v>74</v>
      </c>
      <c r="C43" s="15" t="s">
        <v>75</v>
      </c>
      <c r="D43" s="19">
        <v>9750.8679999999986</v>
      </c>
      <c r="E43" s="19">
        <v>9958.3749999999982</v>
      </c>
      <c r="F43" s="19">
        <v>7524.0649999999996</v>
      </c>
      <c r="G43" s="19">
        <v>6876.4176000000007</v>
      </c>
      <c r="H43" s="16">
        <f t="shared" si="0"/>
        <v>70.521081815485573</v>
      </c>
      <c r="I43" s="16">
        <f t="shared" si="1"/>
        <v>69.051603298730996</v>
      </c>
      <c r="J43" s="16">
        <f t="shared" si="2"/>
        <v>91.392320507597972</v>
      </c>
      <c r="K43" s="5"/>
    </row>
    <row r="44" spans="1:11" ht="15.75" x14ac:dyDescent="0.25">
      <c r="A44" s="11">
        <v>0</v>
      </c>
      <c r="B44" s="17" t="s">
        <v>76</v>
      </c>
      <c r="C44" s="15" t="s">
        <v>37</v>
      </c>
      <c r="D44" s="19">
        <v>45</v>
      </c>
      <c r="E44" s="19">
        <v>45</v>
      </c>
      <c r="F44" s="19">
        <v>30</v>
      </c>
      <c r="G44" s="19">
        <v>25</v>
      </c>
      <c r="H44" s="16">
        <f t="shared" si="0"/>
        <v>55.555555555555557</v>
      </c>
      <c r="I44" s="16">
        <f t="shared" si="1"/>
        <v>55.555555555555557</v>
      </c>
      <c r="J44" s="16">
        <f t="shared" si="2"/>
        <v>83.333333333333343</v>
      </c>
      <c r="K44" s="5"/>
    </row>
    <row r="45" spans="1:11" ht="15.75" x14ac:dyDescent="0.25">
      <c r="A45" s="11">
        <v>0</v>
      </c>
      <c r="B45" s="17" t="s">
        <v>77</v>
      </c>
      <c r="C45" s="15" t="s">
        <v>78</v>
      </c>
      <c r="D45" s="19">
        <v>4365.7290000000003</v>
      </c>
      <c r="E45" s="19">
        <v>4415.7290000000003</v>
      </c>
      <c r="F45" s="19">
        <v>3405.1779999999999</v>
      </c>
      <c r="G45" s="19">
        <v>2816.7209800000005</v>
      </c>
      <c r="H45" s="16">
        <f t="shared" si="0"/>
        <v>64.518914939520982</v>
      </c>
      <c r="I45" s="16">
        <f t="shared" si="1"/>
        <v>63.788357030062315</v>
      </c>
      <c r="J45" s="16">
        <f t="shared" si="2"/>
        <v>82.718758901884144</v>
      </c>
      <c r="K45" s="5"/>
    </row>
    <row r="46" spans="1:11" ht="15.75" x14ac:dyDescent="0.25">
      <c r="A46" s="11">
        <v>0</v>
      </c>
      <c r="B46" s="17" t="s">
        <v>79</v>
      </c>
      <c r="C46" s="15" t="s">
        <v>80</v>
      </c>
      <c r="D46" s="19">
        <v>767.6389999999999</v>
      </c>
      <c r="E46" s="19">
        <v>867.6389999999999</v>
      </c>
      <c r="F46" s="19">
        <v>679.1160000000001</v>
      </c>
      <c r="G46" s="19">
        <v>626.78406999999993</v>
      </c>
      <c r="H46" s="16">
        <f t="shared" si="0"/>
        <v>81.650889285197863</v>
      </c>
      <c r="I46" s="16">
        <f t="shared" si="1"/>
        <v>72.240190908891833</v>
      </c>
      <c r="J46" s="16">
        <f t="shared" si="2"/>
        <v>92.294110284546363</v>
      </c>
      <c r="K46" s="5"/>
    </row>
    <row r="47" spans="1:11" ht="31.5" x14ac:dyDescent="0.25">
      <c r="A47" s="11">
        <v>0</v>
      </c>
      <c r="B47" s="17" t="s">
        <v>81</v>
      </c>
      <c r="C47" s="15" t="s">
        <v>82</v>
      </c>
      <c r="D47" s="19">
        <v>6666.7810000000009</v>
      </c>
      <c r="E47" s="19">
        <v>6916.7809999999999</v>
      </c>
      <c r="F47" s="19">
        <v>5405.6859999999988</v>
      </c>
      <c r="G47" s="19">
        <v>4501.0502200000001</v>
      </c>
      <c r="H47" s="16">
        <f t="shared" si="0"/>
        <v>67.514595424688466</v>
      </c>
      <c r="I47" s="16">
        <f t="shared" si="1"/>
        <v>65.074349180637654</v>
      </c>
      <c r="J47" s="16">
        <f t="shared" si="2"/>
        <v>83.265106778307157</v>
      </c>
      <c r="K47" s="5"/>
    </row>
    <row r="48" spans="1:11" ht="15.75" x14ac:dyDescent="0.25">
      <c r="A48" s="11">
        <v>0</v>
      </c>
      <c r="B48" s="17" t="s">
        <v>83</v>
      </c>
      <c r="C48" s="15" t="s">
        <v>84</v>
      </c>
      <c r="D48" s="19">
        <v>2411.7210000000005</v>
      </c>
      <c r="E48" s="19">
        <v>2129.1559999999999</v>
      </c>
      <c r="F48" s="19">
        <v>1775.0460000000003</v>
      </c>
      <c r="G48" s="19">
        <v>1313.1354700000002</v>
      </c>
      <c r="H48" s="16">
        <f t="shared" si="0"/>
        <v>54.448067168631852</v>
      </c>
      <c r="I48" s="16">
        <f t="shared" si="1"/>
        <v>61.673990538974131</v>
      </c>
      <c r="J48" s="16">
        <f t="shared" si="2"/>
        <v>73.977545934020867</v>
      </c>
      <c r="K48" s="5"/>
    </row>
    <row r="49" spans="1:11" ht="15.75" x14ac:dyDescent="0.25">
      <c r="A49" s="11">
        <v>0</v>
      </c>
      <c r="B49" s="17" t="s">
        <v>85</v>
      </c>
      <c r="C49" s="15" t="s">
        <v>86</v>
      </c>
      <c r="D49" s="19">
        <v>730.53600000000006</v>
      </c>
      <c r="E49" s="19">
        <v>560.53600000000006</v>
      </c>
      <c r="F49" s="19">
        <v>524.44200000000001</v>
      </c>
      <c r="G49" s="19">
        <v>132.61299</v>
      </c>
      <c r="H49" s="16">
        <f t="shared" si="0"/>
        <v>18.152834357239065</v>
      </c>
      <c r="I49" s="16">
        <f t="shared" si="1"/>
        <v>23.658246749539725</v>
      </c>
      <c r="J49" s="16">
        <f t="shared" si="2"/>
        <v>25.286493072637199</v>
      </c>
      <c r="K49" s="5"/>
    </row>
    <row r="50" spans="1:11" ht="47.25" x14ac:dyDescent="0.25">
      <c r="A50" s="11">
        <v>1</v>
      </c>
      <c r="B50" s="17" t="s">
        <v>87</v>
      </c>
      <c r="C50" s="15" t="s">
        <v>126</v>
      </c>
      <c r="D50" s="19">
        <v>19699.381000000001</v>
      </c>
      <c r="E50" s="19">
        <v>39298.075999999994</v>
      </c>
      <c r="F50" s="19">
        <v>34889.500999999997</v>
      </c>
      <c r="G50" s="19">
        <v>26477.657040000006</v>
      </c>
      <c r="H50" s="16">
        <f t="shared" si="0"/>
        <v>134.4085737516321</v>
      </c>
      <c r="I50" s="16">
        <f t="shared" si="1"/>
        <v>67.376471662378606</v>
      </c>
      <c r="J50" s="16">
        <f t="shared" si="2"/>
        <v>75.890042222157334</v>
      </c>
      <c r="K50" s="5"/>
    </row>
    <row r="51" spans="1:11" ht="31.5" x14ac:dyDescent="0.25">
      <c r="A51" s="11">
        <v>0</v>
      </c>
      <c r="B51" s="17" t="s">
        <v>88</v>
      </c>
      <c r="C51" s="15" t="s">
        <v>25</v>
      </c>
      <c r="D51" s="19">
        <v>2659.0929999999998</v>
      </c>
      <c r="E51" s="19">
        <v>2659.0929999999998</v>
      </c>
      <c r="F51" s="19">
        <v>2001.2360000000001</v>
      </c>
      <c r="G51" s="19">
        <v>1497.2941399999997</v>
      </c>
      <c r="H51" s="16">
        <f t="shared" si="0"/>
        <v>56.308453295917062</v>
      </c>
      <c r="I51" s="16">
        <f t="shared" si="1"/>
        <v>56.308453295917062</v>
      </c>
      <c r="J51" s="16">
        <f t="shared" si="2"/>
        <v>74.818469186043018</v>
      </c>
      <c r="K51" s="5"/>
    </row>
    <row r="52" spans="1:11" ht="15.75" x14ac:dyDescent="0.25">
      <c r="A52" s="11">
        <v>0</v>
      </c>
      <c r="B52" s="17" t="s">
        <v>89</v>
      </c>
      <c r="C52" s="15" t="s">
        <v>90</v>
      </c>
      <c r="D52" s="19">
        <v>0</v>
      </c>
      <c r="E52" s="19">
        <v>386.1</v>
      </c>
      <c r="F52" s="19">
        <v>386.1</v>
      </c>
      <c r="G52" s="19">
        <v>318.83294000000001</v>
      </c>
      <c r="H52" s="16">
        <v>0</v>
      </c>
      <c r="I52" s="16">
        <f t="shared" si="1"/>
        <v>82.577814037814036</v>
      </c>
      <c r="J52" s="16">
        <f t="shared" si="2"/>
        <v>82.577814037814036</v>
      </c>
      <c r="K52" s="5"/>
    </row>
    <row r="53" spans="1:11" ht="31.5" x14ac:dyDescent="0.25">
      <c r="A53" s="11">
        <v>0</v>
      </c>
      <c r="B53" s="17" t="s">
        <v>91</v>
      </c>
      <c r="C53" s="15" t="s">
        <v>92</v>
      </c>
      <c r="D53" s="19">
        <v>731</v>
      </c>
      <c r="E53" s="19">
        <v>757.5</v>
      </c>
      <c r="F53" s="19">
        <v>574.80000000000007</v>
      </c>
      <c r="G53" s="19">
        <v>574.69466</v>
      </c>
      <c r="H53" s="16">
        <f t="shared" si="0"/>
        <v>78.617600547195622</v>
      </c>
      <c r="I53" s="16">
        <f t="shared" si="1"/>
        <v>75.867281848184817</v>
      </c>
      <c r="J53" s="16">
        <f t="shared" si="2"/>
        <v>99.981673625608892</v>
      </c>
      <c r="K53" s="5"/>
    </row>
    <row r="54" spans="1:11" ht="15.75" x14ac:dyDescent="0.25">
      <c r="A54" s="11">
        <v>0</v>
      </c>
      <c r="B54" s="17" t="s">
        <v>93</v>
      </c>
      <c r="C54" s="15" t="s">
        <v>94</v>
      </c>
      <c r="D54" s="19">
        <v>0</v>
      </c>
      <c r="E54" s="19">
        <v>210.70000000000002</v>
      </c>
      <c r="F54" s="19">
        <v>210.70000000000002</v>
      </c>
      <c r="G54" s="19">
        <v>210.70000000000002</v>
      </c>
      <c r="H54" s="16">
        <v>0</v>
      </c>
      <c r="I54" s="16">
        <f t="shared" si="1"/>
        <v>100</v>
      </c>
      <c r="J54" s="16">
        <f t="shared" si="2"/>
        <v>100</v>
      </c>
      <c r="K54" s="5"/>
    </row>
    <row r="55" spans="1:11" ht="31.5" x14ac:dyDescent="0.25">
      <c r="A55" s="11">
        <v>0</v>
      </c>
      <c r="B55" s="17" t="s">
        <v>95</v>
      </c>
      <c r="C55" s="15" t="s">
        <v>96</v>
      </c>
      <c r="D55" s="19">
        <v>0</v>
      </c>
      <c r="E55" s="19">
        <v>458</v>
      </c>
      <c r="F55" s="19">
        <v>200</v>
      </c>
      <c r="G55" s="19">
        <v>200</v>
      </c>
      <c r="H55" s="16">
        <v>0</v>
      </c>
      <c r="I55" s="16">
        <f t="shared" si="1"/>
        <v>43.668122270742359</v>
      </c>
      <c r="J55" s="16">
        <f t="shared" si="2"/>
        <v>100</v>
      </c>
      <c r="K55" s="5"/>
    </row>
    <row r="56" spans="1:11" ht="15.75" x14ac:dyDescent="0.25">
      <c r="A56" s="11">
        <v>0</v>
      </c>
      <c r="B56" s="17" t="s">
        <v>97</v>
      </c>
      <c r="C56" s="15" t="s">
        <v>98</v>
      </c>
      <c r="D56" s="19">
        <v>9664.2000000000007</v>
      </c>
      <c r="E56" s="19">
        <v>10650.900000000001</v>
      </c>
      <c r="F56" s="19">
        <v>8517.6819999999989</v>
      </c>
      <c r="G56" s="19">
        <v>5250.3564800000004</v>
      </c>
      <c r="H56" s="16">
        <f t="shared" si="0"/>
        <v>54.327895531963335</v>
      </c>
      <c r="I56" s="16">
        <f t="shared" si="1"/>
        <v>49.294956106995649</v>
      </c>
      <c r="J56" s="16">
        <f t="shared" si="2"/>
        <v>61.640672661881503</v>
      </c>
      <c r="K56" s="5"/>
    </row>
    <row r="57" spans="1:11" ht="63" x14ac:dyDescent="0.25">
      <c r="A57" s="11">
        <v>0</v>
      </c>
      <c r="B57" s="17" t="s">
        <v>99</v>
      </c>
      <c r="C57" s="15" t="s">
        <v>100</v>
      </c>
      <c r="D57" s="19">
        <v>2145.0880000000002</v>
      </c>
      <c r="E57" s="19">
        <v>7248.8829999999998</v>
      </c>
      <c r="F57" s="19">
        <v>7248.8829999999998</v>
      </c>
      <c r="G57" s="19">
        <v>5495</v>
      </c>
      <c r="H57" s="16">
        <f t="shared" si="0"/>
        <v>256.16664677626272</v>
      </c>
      <c r="I57" s="16">
        <f t="shared" si="1"/>
        <v>75.804782612714263</v>
      </c>
      <c r="J57" s="16">
        <f t="shared" si="2"/>
        <v>75.804782612714263</v>
      </c>
      <c r="K57" s="5"/>
    </row>
    <row r="58" spans="1:11" ht="15.75" x14ac:dyDescent="0.25">
      <c r="A58" s="11">
        <v>0</v>
      </c>
      <c r="B58" s="17" t="s">
        <v>101</v>
      </c>
      <c r="C58" s="15" t="s">
        <v>102</v>
      </c>
      <c r="D58" s="19">
        <v>0</v>
      </c>
      <c r="E58" s="19">
        <v>180.5</v>
      </c>
      <c r="F58" s="19">
        <v>180.5</v>
      </c>
      <c r="G58" s="19">
        <v>0</v>
      </c>
      <c r="H58" s="16">
        <v>0</v>
      </c>
      <c r="I58" s="16">
        <f t="shared" si="1"/>
        <v>0</v>
      </c>
      <c r="J58" s="16">
        <f t="shared" si="2"/>
        <v>0</v>
      </c>
      <c r="K58" s="5"/>
    </row>
    <row r="59" spans="1:11" ht="31.5" x14ac:dyDescent="0.25">
      <c r="A59" s="11">
        <v>0</v>
      </c>
      <c r="B59" s="17" t="s">
        <v>103</v>
      </c>
      <c r="C59" s="15" t="s">
        <v>104</v>
      </c>
      <c r="D59" s="19">
        <v>4000</v>
      </c>
      <c r="E59" s="19">
        <v>15302.6</v>
      </c>
      <c r="F59" s="19">
        <v>14232.800000000001</v>
      </c>
      <c r="G59" s="19">
        <v>12549.683210000001</v>
      </c>
      <c r="H59" s="16">
        <f t="shared" si="0"/>
        <v>313.74208025000001</v>
      </c>
      <c r="I59" s="16">
        <f t="shared" si="1"/>
        <v>82.010136904839698</v>
      </c>
      <c r="J59" s="16">
        <f t="shared" si="2"/>
        <v>88.174380374908665</v>
      </c>
      <c r="K59" s="5"/>
    </row>
    <row r="60" spans="1:11" ht="15.75" x14ac:dyDescent="0.25">
      <c r="A60" s="11">
        <v>0</v>
      </c>
      <c r="B60" s="17" t="s">
        <v>105</v>
      </c>
      <c r="C60" s="15" t="s">
        <v>106</v>
      </c>
      <c r="D60" s="19">
        <v>0</v>
      </c>
      <c r="E60" s="19">
        <v>975.80000000000007</v>
      </c>
      <c r="F60" s="19">
        <v>869.7</v>
      </c>
      <c r="G60" s="19">
        <v>218.59914000000003</v>
      </c>
      <c r="H60" s="16">
        <v>0</v>
      </c>
      <c r="I60" s="16">
        <f t="shared" si="1"/>
        <v>22.402043451526954</v>
      </c>
      <c r="J60" s="16">
        <f t="shared" si="2"/>
        <v>25.135005174198</v>
      </c>
      <c r="K60" s="5"/>
    </row>
    <row r="61" spans="1:11" ht="15.75" x14ac:dyDescent="0.25">
      <c r="A61" s="11">
        <v>0</v>
      </c>
      <c r="B61" s="17" t="s">
        <v>107</v>
      </c>
      <c r="C61" s="15" t="s">
        <v>20</v>
      </c>
      <c r="D61" s="19">
        <v>500.00000000000006</v>
      </c>
      <c r="E61" s="19">
        <v>468.00000000000006</v>
      </c>
      <c r="F61" s="19">
        <v>467.1</v>
      </c>
      <c r="G61" s="19">
        <v>162.49647000000002</v>
      </c>
      <c r="H61" s="16">
        <f t="shared" si="0"/>
        <v>32.499293999999999</v>
      </c>
      <c r="I61" s="16">
        <f t="shared" si="1"/>
        <v>34.721467948717951</v>
      </c>
      <c r="J61" s="16">
        <f t="shared" si="2"/>
        <v>34.788368657675015</v>
      </c>
      <c r="K61" s="5"/>
    </row>
    <row r="62" spans="1:11" ht="15.75" x14ac:dyDescent="0.25">
      <c r="A62" s="11">
        <v>1</v>
      </c>
      <c r="B62" s="17" t="s">
        <v>108</v>
      </c>
      <c r="C62" s="15" t="s">
        <v>109</v>
      </c>
      <c r="D62" s="19">
        <v>2053.9659999999994</v>
      </c>
      <c r="E62" s="19">
        <v>2803.9659999999994</v>
      </c>
      <c r="F62" s="19">
        <v>2421.5360000000001</v>
      </c>
      <c r="G62" s="19">
        <v>1957.9148499999999</v>
      </c>
      <c r="H62" s="16">
        <f t="shared" si="0"/>
        <v>95.323625123298072</v>
      </c>
      <c r="I62" s="16">
        <f t="shared" si="1"/>
        <v>69.826625929130387</v>
      </c>
      <c r="J62" s="16">
        <f t="shared" si="2"/>
        <v>80.854253250829217</v>
      </c>
      <c r="K62" s="5"/>
    </row>
    <row r="63" spans="1:11" ht="31.5" x14ac:dyDescent="0.25">
      <c r="A63" s="11">
        <v>0</v>
      </c>
      <c r="B63" s="17" t="s">
        <v>110</v>
      </c>
      <c r="C63" s="15" t="s">
        <v>25</v>
      </c>
      <c r="D63" s="19">
        <v>1853.9659999999997</v>
      </c>
      <c r="E63" s="19">
        <v>1853.9659999999997</v>
      </c>
      <c r="F63" s="19">
        <v>1471.5359999999998</v>
      </c>
      <c r="G63" s="19">
        <v>1207.9148499999999</v>
      </c>
      <c r="H63" s="16">
        <f t="shared" si="0"/>
        <v>65.153020605555881</v>
      </c>
      <c r="I63" s="16">
        <f t="shared" si="1"/>
        <v>65.153020605555881</v>
      </c>
      <c r="J63" s="16">
        <f t="shared" si="2"/>
        <v>82.085307461047506</v>
      </c>
      <c r="K63" s="5"/>
    </row>
    <row r="64" spans="1:11" ht="15.75" x14ac:dyDescent="0.25">
      <c r="A64" s="11">
        <v>0</v>
      </c>
      <c r="B64" s="17" t="s">
        <v>111</v>
      </c>
      <c r="C64" s="15" t="s">
        <v>112</v>
      </c>
      <c r="D64" s="19">
        <v>200</v>
      </c>
      <c r="E64" s="19">
        <v>200</v>
      </c>
      <c r="F64" s="19">
        <v>200</v>
      </c>
      <c r="G64" s="19">
        <v>0</v>
      </c>
      <c r="H64" s="16">
        <f t="shared" si="0"/>
        <v>0</v>
      </c>
      <c r="I64" s="16">
        <f t="shared" si="1"/>
        <v>0</v>
      </c>
      <c r="J64" s="16">
        <f t="shared" si="2"/>
        <v>0</v>
      </c>
      <c r="K64" s="5"/>
    </row>
    <row r="65" spans="1:11" ht="15.75" x14ac:dyDescent="0.25">
      <c r="A65" s="11">
        <v>0</v>
      </c>
      <c r="B65" s="17" t="s">
        <v>113</v>
      </c>
      <c r="C65" s="15" t="s">
        <v>114</v>
      </c>
      <c r="D65" s="19">
        <v>0</v>
      </c>
      <c r="E65" s="19">
        <v>750</v>
      </c>
      <c r="F65" s="19">
        <v>750</v>
      </c>
      <c r="G65" s="19">
        <v>750</v>
      </c>
      <c r="H65" s="16">
        <v>0</v>
      </c>
      <c r="I65" s="16">
        <f t="shared" si="1"/>
        <v>100</v>
      </c>
      <c r="J65" s="16">
        <f t="shared" si="2"/>
        <v>100</v>
      </c>
      <c r="K65" s="5"/>
    </row>
    <row r="66" spans="1:11" ht="15.75" x14ac:dyDescent="0.25">
      <c r="A66" s="11">
        <v>1</v>
      </c>
      <c r="B66" s="17" t="s">
        <v>115</v>
      </c>
      <c r="C66" s="15" t="s">
        <v>116</v>
      </c>
      <c r="D66" s="19">
        <v>307246.82399999973</v>
      </c>
      <c r="E66" s="19">
        <v>336938.54894999973</v>
      </c>
      <c r="F66" s="19">
        <v>272797.12894999987</v>
      </c>
      <c r="G66" s="19">
        <v>233836.79856</v>
      </c>
      <c r="H66" s="16">
        <f t="shared" si="0"/>
        <v>76.107149136877723</v>
      </c>
      <c r="I66" s="16">
        <f t="shared" si="1"/>
        <v>69.400429036304885</v>
      </c>
      <c r="J66" s="16">
        <f t="shared" si="2"/>
        <v>85.718203655603432</v>
      </c>
      <c r="K66" s="5"/>
    </row>
    <row r="68" spans="1:11" x14ac:dyDescent="0.2">
      <c r="B68" s="9"/>
      <c r="C68" s="7"/>
      <c r="D68" s="5"/>
      <c r="E68" s="5"/>
      <c r="F68" s="5"/>
      <c r="G68" s="5"/>
      <c r="H68" s="5"/>
      <c r="I68" s="5"/>
      <c r="J68" s="5"/>
    </row>
    <row r="76" spans="1:11" hidden="1" x14ac:dyDescent="0.2"/>
  </sheetData>
  <mergeCells count="1">
    <mergeCell ref="B1:J1"/>
  </mergeCells>
  <conditionalFormatting sqref="B4:B66">
    <cfRule type="expression" dxfId="20" priority="23" stopIfTrue="1">
      <formula>A4=1</formula>
    </cfRule>
  </conditionalFormatting>
  <conditionalFormatting sqref="C5:C13 C15:C29 C31:C40 C42:C49 C51:C66">
    <cfRule type="expression" dxfId="19" priority="24" stopIfTrue="1">
      <formula>A5=1</formula>
    </cfRule>
  </conditionalFormatting>
  <conditionalFormatting sqref="D4:D66">
    <cfRule type="expression" dxfId="18" priority="25" stopIfTrue="1">
      <formula>A4=1</formula>
    </cfRule>
  </conditionalFormatting>
  <conditionalFormatting sqref="E4:E66">
    <cfRule type="expression" dxfId="17" priority="26" stopIfTrue="1">
      <formula>A4=1</formula>
    </cfRule>
  </conditionalFormatting>
  <conditionalFormatting sqref="F4:F66">
    <cfRule type="expression" dxfId="16" priority="27" stopIfTrue="1">
      <formula>A4=1</formula>
    </cfRule>
  </conditionalFormatting>
  <conditionalFormatting sqref="G4:G66">
    <cfRule type="expression" dxfId="15" priority="30" stopIfTrue="1">
      <formula>A4=1</formula>
    </cfRule>
  </conditionalFormatting>
  <conditionalFormatting sqref="B68:B77">
    <cfRule type="expression" dxfId="14" priority="7" stopIfTrue="1">
      <formula>A68=1</formula>
    </cfRule>
  </conditionalFormatting>
  <conditionalFormatting sqref="C68:C77">
    <cfRule type="expression" dxfId="13" priority="8" stopIfTrue="1">
      <formula>A68=1</formula>
    </cfRule>
  </conditionalFormatting>
  <conditionalFormatting sqref="D68:D77">
    <cfRule type="expression" dxfId="12" priority="9" stopIfTrue="1">
      <formula>A68=1</formula>
    </cfRule>
  </conditionalFormatting>
  <conditionalFormatting sqref="E68:E77">
    <cfRule type="expression" dxfId="11" priority="10" stopIfTrue="1">
      <formula>A68=1</formula>
    </cfRule>
  </conditionalFormatting>
  <conditionalFormatting sqref="F68:F77">
    <cfRule type="expression" dxfId="10" priority="11" stopIfTrue="1">
      <formula>A68=1</formula>
    </cfRule>
  </conditionalFormatting>
  <conditionalFormatting sqref="G68:G77">
    <cfRule type="expression" dxfId="9" priority="14" stopIfTrue="1">
      <formula>A68=1</formula>
    </cfRule>
  </conditionalFormatting>
  <conditionalFormatting sqref="H68:H77">
    <cfRule type="expression" dxfId="8" priority="17" stopIfTrue="1">
      <formula>A68=1</formula>
    </cfRule>
  </conditionalFormatting>
  <conditionalFormatting sqref="I68:I77">
    <cfRule type="expression" dxfId="7" priority="18" stopIfTrue="1">
      <formula>A68=1</formula>
    </cfRule>
  </conditionalFormatting>
  <conditionalFormatting sqref="J68:J77">
    <cfRule type="expression" dxfId="6" priority="19" stopIfTrue="1">
      <formula>A68=1</formula>
    </cfRule>
  </conditionalFormatting>
  <conditionalFormatting sqref="C4">
    <cfRule type="expression" dxfId="5" priority="6" stopIfTrue="1">
      <formula>A4=1</formula>
    </cfRule>
  </conditionalFormatting>
  <conditionalFormatting sqref="C14">
    <cfRule type="expression" dxfId="4" priority="5" stopIfTrue="1">
      <formula>A14=1</formula>
    </cfRule>
  </conditionalFormatting>
  <conditionalFormatting sqref="C30">
    <cfRule type="expression" dxfId="3" priority="4" stopIfTrue="1">
      <formula>A30=1</formula>
    </cfRule>
  </conditionalFormatting>
  <conditionalFormatting sqref="C41">
    <cfRule type="expression" dxfId="2" priority="3" stopIfTrue="1">
      <formula>A41=1</formula>
    </cfRule>
  </conditionalFormatting>
  <conditionalFormatting sqref="C50">
    <cfRule type="expression" dxfId="1" priority="2" stopIfTrue="1">
      <formula>A50=1</formula>
    </cfRule>
  </conditionalFormatting>
  <conditionalFormatting sqref="H4:J66">
    <cfRule type="expression" dxfId="0" priority="1" stopIfTrue="1">
      <formula>A4=1</formula>
    </cfRule>
  </conditionalFormatting>
  <pageMargins left="0.31496062992125984" right="0.31496062992125984" top="0.19685039370078741" bottom="0.19685039370078741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2023-10-31T08:01:29Z</cp:lastPrinted>
  <dcterms:created xsi:type="dcterms:W3CDTF">2023-10-03T06:32:49Z</dcterms:created>
  <dcterms:modified xsi:type="dcterms:W3CDTF">2023-10-31T08:01:32Z</dcterms:modified>
</cp:coreProperties>
</file>